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12 отт 23. 07.2020 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5" i="1" l="1"/>
  <c r="K53" i="1"/>
  <c r="K24" i="1"/>
  <c r="K46" i="1"/>
  <c r="K49" i="1"/>
  <c r="K51" i="1"/>
  <c r="K42" i="1"/>
  <c r="K36" i="1" l="1"/>
  <c r="M24" i="1"/>
  <c r="L24" i="1"/>
</calcChain>
</file>

<file path=xl/sharedStrings.xml><?xml version="1.0" encoding="utf-8"?>
<sst xmlns="http://schemas.openxmlformats.org/spreadsheetml/2006/main" count="112" uniqueCount="75">
  <si>
    <t>01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</si>
  <si>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</si>
  <si>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</si>
  <si>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</si>
  <si>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</si>
  <si>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</si>
  <si>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</si>
  <si>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</si>
  <si>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</si>
  <si>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</si>
  <si>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</si>
  <si>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</si>
  <si>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</si>
  <si>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</si>
  <si>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</si>
  <si>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</si>
  <si>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1 06 06000 00 0000 110</t>
  </si>
  <si>
    <t>1 17 05050 10 0000 180</t>
  </si>
  <si>
    <t xml:space="preserve">Прочие неналоговые доходы бюджетов поселений </t>
  </si>
  <si>
    <t>2 02 29 999 10 0000 150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</si>
  <si>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</si>
  <si>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</si>
  <si>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</si>
  <si>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</si>
  <si>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</si>
  <si>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</si>
  <si>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 xml:space="preserve">Прочие субсидии на борьбу с борщевиком 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</si>
  <si>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</si>
  <si>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</si>
  <si>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</si>
  <si>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</si>
  <si>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</si>
  <si>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Доп.ФК</t>
  </si>
  <si>
    <t>Итого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</si>
  <si>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</si>
  <si>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</si>
  <si>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</si>
  <si>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</si>
  <si>
    <t>0104</t>
  </si>
  <si>
    <t>67</t>
  </si>
  <si>
    <t>3</t>
  </si>
  <si>
    <t>0</t>
  </si>
  <si>
    <t>00150</t>
  </si>
  <si>
    <t>Расходы на обеспечение функций органов местного самоуправления в рамках обеспечения деятельности центрального аппарата</t>
  </si>
  <si>
    <t>областной бюджет</t>
  </si>
  <si>
    <t>0801</t>
  </si>
  <si>
    <t>241</t>
  </si>
  <si>
    <t>202 29999 10 0000 150</t>
  </si>
  <si>
    <t>Субсидии на мероприятия по капитальному ремонту объектов(капюремонт спортзала)</t>
  </si>
  <si>
    <t>Субсидии на мероприятия по капитальному ремонту объектов (кап.ремонт ДК-звук)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</si>
  <si>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</si>
  <si>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</si>
  <si>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</si>
  <si>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</si>
  <si>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300</t>
  </si>
  <si>
    <t>местный бюджет</t>
  </si>
  <si>
    <t xml:space="preserve">  Капитальный ремонт объектов в целях обустройства сельских населенных пунктов(ДК звук)</t>
  </si>
  <si>
    <t xml:space="preserve">  Капитальный ремонт объектов в целях обустройства сельских населенных пунктов(спортзал)</t>
  </si>
  <si>
    <t>1102</t>
  </si>
  <si>
    <t>Мероприятия по улучшению функционирования систем теплоснабжения</t>
  </si>
  <si>
    <t>0502</t>
  </si>
  <si>
    <t>01020</t>
  </si>
  <si>
    <t>Проект теплотрассы спортзал</t>
  </si>
  <si>
    <t>ФОТ муниципальных служащих</t>
  </si>
  <si>
    <t>Предупреждение и тушение пожаров</t>
  </si>
  <si>
    <t>0310</t>
  </si>
  <si>
    <t>11</t>
  </si>
  <si>
    <t>01230</t>
  </si>
  <si>
    <t>Обустройство пожарных водоемов</t>
  </si>
  <si>
    <t>Содержание органов власти</t>
  </si>
  <si>
    <t xml:space="preserve">Мероприятия по содержанию мест захоронения   </t>
  </si>
  <si>
    <t>Обустройство ограды на кладбище</t>
  </si>
  <si>
    <t>0503</t>
  </si>
  <si>
    <t>08</t>
  </si>
  <si>
    <t>01160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</si>
</sst>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0" fontId="0" fillId="0" borderId="6" xfId="0" applyFont="1" applyBorder="1" applyAlignment="1">
      <alignment vertical="top" wrapText="1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0" fillId="0" borderId="9" xfId="0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7" fillId="0" borderId="9" xfId="0" applyFont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8" xfId="0" applyFont="1" applyBorder="1"/>
    <xf numFmtId="0" fontId="2" fillId="0" borderId="7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3" xfId="0" applyNumberFormat="1" applyFont="1" applyBorder="1"/>
    <xf numFmtId="4" fontId="2" fillId="0" borderId="13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3" xfId="0" applyFont="1" applyBorder="1"/>
    <xf numFmtId="0" fontId="2" fillId="0" borderId="13" xfId="0" applyFont="1" applyBorder="1"/>
    <xf numFmtId="49" fontId="3" fillId="0" borderId="1" xfId="0" applyNumberFormat="1" applyFont="1" applyBorder="1"/>
    <xf numFmtId="0" fontId="3" fillId="0" borderId="8" xfId="0" applyFont="1" applyBorder="1"/>
    <xf numFmtId="0" fontId="4" fillId="0" borderId="1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3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8" xfId="0" applyFont="1" applyBorder="1" applyAlignment="1">
      <alignment vertical="top" wrapText="1"/>
    </xf>
    <xf numFmtId="4" fontId="2" fillId="0" borderId="13" xfId="0" applyNumberFormat="1" applyFont="1" applyBorder="1" applyAlignment="1">
      <alignment vertical="top"/>
    </xf>
    <xf numFmtId="0" fontId="9" fillId="0" borderId="0" xfId="0" applyFont="1" applyBorder="1" applyAlignment="1">
      <alignment horizontal="justify"/>
    </xf>
    <xf numFmtId="49" fontId="6" fillId="0" borderId="1" xfId="0" applyNumberFormat="1" applyFont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0" fontId="4" fillId="0" borderId="1" xfId="0" applyFont="1" applyBorder="1"/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justify"/>
    </xf>
    <xf numFmtId="0" fontId="12" fillId="0" borderId="1" xfId="0" applyFont="1" applyFill="1" applyBorder="1" applyAlignment="1">
      <alignment vertical="top" wrapText="1"/>
    </xf>
    <xf numFmtId="0" fontId="13" fillId="0" borderId="13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0" fontId="3" fillId="0" borderId="7" xfId="0" applyFont="1" applyBorder="1"/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6"/>
  <sheetViews>
    <sheetView tabSelected="1" zoomScale="120" zoomScaleNormal="120" workbookViewId="0">
      <selection activeCell="M57" sqref="M5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7.28515625" style="4" customWidth="1"/>
    <col min="4" max="4" width="9.140625" style="4"/>
    <col min="5" max="6" width="7.28515625" style="4" customWidth="1"/>
    <col min="7" max="7" width="7.42578125" style="4" customWidth="1"/>
    <col min="8" max="8" width="9.140625" style="4"/>
    <col min="9" max="10" width="7.42578125" style="4" customWidth="1"/>
    <col min="11" max="11" width="14.5703125" style="5" customWidth="1"/>
    <col min="12" max="12" width="8.85546875" style="4" customWidth="1"/>
    <col min="13" max="13" width="10" style="4" customWidth="1"/>
    <col min="14" max="16384" width="9.140625" style="4"/>
  </cols>
  <sheetData>
    <row r="2" spans="2:13" ht="29.25" customHeight="1" x14ac:dyDescent="0.25">
      <c r="B2" s="82" t="s">
        <v>27</v>
      </c>
      <c r="C2" s="82"/>
      <c r="D2" s="82"/>
      <c r="E2" s="82"/>
      <c r="F2" s="82"/>
      <c r="G2" s="82"/>
      <c r="H2" s="82"/>
      <c r="I2" s="82"/>
      <c r="J2" s="82"/>
      <c r="K2" s="82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2</v>
      </c>
    </row>
    <row r="7" spans="2:13" x14ac:dyDescent="0.25">
      <c r="B7" s="37" t="s">
        <v>31</v>
      </c>
    </row>
    <row r="8" spans="2:13" x14ac:dyDescent="0.25">
      <c r="B8" s="6" t="s">
        <v>15</v>
      </c>
    </row>
    <row r="9" spans="2:13" ht="31.5" customHeight="1" x14ac:dyDescent="0.25">
      <c r="B9" s="11" t="s">
        <v>11</v>
      </c>
      <c r="C9" s="86" t="s">
        <v>9</v>
      </c>
      <c r="D9" s="86"/>
      <c r="E9" s="86"/>
      <c r="F9" s="86"/>
      <c r="G9" s="86"/>
      <c r="H9" s="86"/>
      <c r="I9" s="86"/>
      <c r="J9" s="45"/>
      <c r="K9" s="12" t="s">
        <v>28</v>
      </c>
      <c r="L9" s="38" t="s">
        <v>29</v>
      </c>
      <c r="M9" s="38" t="s">
        <v>30</v>
      </c>
    </row>
    <row r="10" spans="2:13" ht="24" hidden="1" customHeight="1" x14ac:dyDescent="0.25">
      <c r="B10" s="20" t="s">
        <v>14</v>
      </c>
      <c r="C10" s="87" t="s">
        <v>13</v>
      </c>
      <c r="D10" s="88"/>
      <c r="E10" s="88"/>
      <c r="F10" s="88"/>
      <c r="G10" s="88"/>
      <c r="H10" s="88"/>
      <c r="I10" s="89"/>
      <c r="J10" s="43"/>
      <c r="K10" s="13">
        <v>0</v>
      </c>
      <c r="L10" s="30"/>
      <c r="M10" s="30"/>
    </row>
    <row r="11" spans="2:13" ht="1.5" hidden="1" customHeight="1" x14ac:dyDescent="0.25">
      <c r="B11" s="20"/>
      <c r="C11" s="87" t="s">
        <v>13</v>
      </c>
      <c r="D11" s="88"/>
      <c r="E11" s="88"/>
      <c r="F11" s="88"/>
      <c r="G11" s="88"/>
      <c r="H11" s="88"/>
      <c r="I11" s="89"/>
      <c r="J11" s="43"/>
      <c r="K11" s="13">
        <v>0</v>
      </c>
      <c r="L11" s="30"/>
      <c r="M11" s="30"/>
    </row>
    <row r="12" spans="2:13" ht="30.75" hidden="1" customHeight="1" x14ac:dyDescent="0.25">
      <c r="B12" s="20" t="s">
        <v>20</v>
      </c>
      <c r="C12" s="87" t="s">
        <v>21</v>
      </c>
      <c r="D12" s="88"/>
      <c r="E12" s="88"/>
      <c r="F12" s="88"/>
      <c r="G12" s="88"/>
      <c r="H12" s="88"/>
      <c r="I12" s="89"/>
      <c r="J12" s="43"/>
      <c r="K12" s="13">
        <v>0</v>
      </c>
      <c r="L12" s="30"/>
      <c r="M12" s="30"/>
    </row>
    <row r="13" spans="2:13" ht="0.75" hidden="1" customHeight="1" x14ac:dyDescent="0.25">
      <c r="B13" s="24" t="s">
        <v>16</v>
      </c>
      <c r="C13" s="90" t="s">
        <v>22</v>
      </c>
      <c r="D13" s="88"/>
      <c r="E13" s="88"/>
      <c r="F13" s="88"/>
      <c r="G13" s="88"/>
      <c r="H13" s="88"/>
      <c r="I13" s="89"/>
      <c r="J13" s="43"/>
      <c r="K13" s="13">
        <v>0</v>
      </c>
      <c r="L13" s="13"/>
      <c r="M13" s="13"/>
    </row>
    <row r="14" spans="2:13" ht="22.5" hidden="1" customHeight="1" x14ac:dyDescent="0.25">
      <c r="B14" s="25" t="s">
        <v>19</v>
      </c>
      <c r="C14" s="87" t="s">
        <v>23</v>
      </c>
      <c r="D14" s="88"/>
      <c r="E14" s="88"/>
      <c r="F14" s="88"/>
      <c r="G14" s="88"/>
      <c r="H14" s="88"/>
      <c r="I14" s="89"/>
      <c r="J14" s="43"/>
      <c r="K14" s="13">
        <v>0</v>
      </c>
      <c r="L14" s="30"/>
      <c r="M14" s="30"/>
    </row>
    <row r="15" spans="2:13" ht="26.25" hidden="1" customHeight="1" x14ac:dyDescent="0.25">
      <c r="B15" s="24" t="s">
        <v>17</v>
      </c>
      <c r="C15" s="87" t="s">
        <v>18</v>
      </c>
      <c r="D15" s="88"/>
      <c r="E15" s="88"/>
      <c r="F15" s="88"/>
      <c r="G15" s="88"/>
      <c r="H15" s="88"/>
      <c r="I15" s="89"/>
      <c r="J15" s="43"/>
      <c r="K15" s="13">
        <v>0</v>
      </c>
      <c r="L15" s="30"/>
      <c r="M15" s="30"/>
    </row>
    <row r="16" spans="2:13" ht="15.75" hidden="1" customHeight="1" x14ac:dyDescent="0.25">
      <c r="B16" s="25" t="s">
        <v>19</v>
      </c>
      <c r="C16" s="91" t="s">
        <v>24</v>
      </c>
      <c r="D16" s="88"/>
      <c r="E16" s="88"/>
      <c r="F16" s="88"/>
      <c r="G16" s="88"/>
      <c r="H16" s="88"/>
      <c r="I16" s="89"/>
      <c r="J16" s="43"/>
      <c r="K16" s="13">
        <v>0</v>
      </c>
      <c r="L16" s="30"/>
      <c r="M16" s="30"/>
    </row>
    <row r="17" spans="2:13" ht="15.75" hidden="1" customHeight="1" x14ac:dyDescent="0.25">
      <c r="B17" s="25" t="s">
        <v>19</v>
      </c>
      <c r="C17" s="91" t="s">
        <v>25</v>
      </c>
      <c r="D17" s="88"/>
      <c r="E17" s="88"/>
      <c r="F17" s="88"/>
      <c r="G17" s="88"/>
      <c r="H17" s="88"/>
      <c r="I17" s="89"/>
      <c r="J17" s="43"/>
      <c r="K17" s="13">
        <v>0</v>
      </c>
      <c r="L17" s="30"/>
      <c r="M17" s="30"/>
    </row>
    <row r="18" spans="2:13" ht="13.5" customHeight="1" x14ac:dyDescent="0.25">
      <c r="B18" s="24"/>
      <c r="C18" s="91"/>
      <c r="D18" s="88"/>
      <c r="E18" s="88"/>
      <c r="F18" s="88"/>
      <c r="G18" s="88"/>
      <c r="H18" s="88"/>
      <c r="I18" s="89"/>
      <c r="J18" s="43"/>
      <c r="K18" s="13"/>
      <c r="L18" s="30"/>
      <c r="M18" s="30"/>
    </row>
    <row r="19" spans="2:13" ht="122.25" customHeight="1" x14ac:dyDescent="0.25">
      <c r="B19" s="27" t="s">
        <v>47</v>
      </c>
      <c r="C19" s="90" t="s">
        <v>48</v>
      </c>
      <c r="D19" s="88"/>
      <c r="E19" s="88"/>
      <c r="F19" s="88"/>
      <c r="G19" s="88"/>
      <c r="H19" s="88"/>
      <c r="I19" s="89"/>
      <c r="J19" s="43"/>
      <c r="K19" s="75">
        <v>6803336</v>
      </c>
      <c r="L19" s="13"/>
      <c r="M19" s="13"/>
    </row>
    <row r="20" spans="2:13" ht="0.75" customHeight="1" x14ac:dyDescent="0.25">
      <c r="B20" s="25" t="s">
        <v>19</v>
      </c>
      <c r="C20" s="91" t="s">
        <v>26</v>
      </c>
      <c r="D20" s="88"/>
      <c r="E20" s="88"/>
      <c r="F20" s="88"/>
      <c r="G20" s="88"/>
      <c r="H20" s="88"/>
      <c r="I20" s="89"/>
      <c r="J20" s="43"/>
      <c r="K20" s="13">
        <v>0</v>
      </c>
      <c r="L20" s="30"/>
      <c r="M20" s="30"/>
    </row>
    <row r="21" spans="2:13" ht="0.75" customHeight="1" x14ac:dyDescent="0.25">
      <c r="B21" s="63"/>
      <c r="C21" s="62"/>
      <c r="D21" s="60"/>
      <c r="E21" s="60"/>
      <c r="F21" s="60"/>
      <c r="G21" s="60"/>
      <c r="H21" s="60"/>
      <c r="I21" s="61"/>
      <c r="J21" s="61"/>
      <c r="K21" s="13"/>
      <c r="L21" s="30"/>
      <c r="M21" s="30"/>
    </row>
    <row r="22" spans="2:13" ht="31.5" customHeight="1" x14ac:dyDescent="0.25">
      <c r="B22" s="27" t="s">
        <v>47</v>
      </c>
      <c r="C22" s="90" t="s">
        <v>49</v>
      </c>
      <c r="D22" s="88"/>
      <c r="E22" s="88"/>
      <c r="F22" s="88"/>
      <c r="G22" s="88"/>
      <c r="H22" s="88"/>
      <c r="I22" s="89"/>
      <c r="J22" s="59"/>
      <c r="K22" s="75">
        <v>-22593.99</v>
      </c>
      <c r="L22" s="30"/>
      <c r="M22" s="30"/>
    </row>
    <row r="23" spans="2:13" ht="18.75" customHeight="1" x14ac:dyDescent="0.25">
      <c r="B23" s="28"/>
      <c r="C23" s="91"/>
      <c r="D23" s="90"/>
      <c r="E23" s="90"/>
      <c r="F23" s="90"/>
      <c r="G23" s="90"/>
      <c r="H23" s="90"/>
      <c r="I23" s="93"/>
      <c r="J23" s="43"/>
      <c r="K23" s="13"/>
      <c r="L23" s="30"/>
      <c r="M23" s="30"/>
    </row>
    <row r="24" spans="2:13" x14ac:dyDescent="0.25">
      <c r="B24" s="10"/>
      <c r="C24" s="83" t="s">
        <v>10</v>
      </c>
      <c r="D24" s="84"/>
      <c r="E24" s="84"/>
      <c r="F24" s="84"/>
      <c r="G24" s="84"/>
      <c r="H24" s="84"/>
      <c r="I24" s="85"/>
      <c r="J24" s="44"/>
      <c r="K24" s="76">
        <f>K19+K22</f>
        <v>6780742.0099999998</v>
      </c>
      <c r="L24" s="14">
        <f>L12+L13+L14+L15+L16+L17+L18+L19+L20+L23</f>
        <v>0</v>
      </c>
      <c r="M24" s="14">
        <f>M12+M13+M14+M15+M16+M17+M18+M19+M20+M23</f>
        <v>0</v>
      </c>
    </row>
    <row r="25" spans="2:13" x14ac:dyDescent="0.25"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2:13" hidden="1" x14ac:dyDescent="0.25">
      <c r="B26" s="15" t="s">
        <v>37</v>
      </c>
      <c r="C26" s="16"/>
      <c r="D26" s="16"/>
      <c r="E26" s="16"/>
      <c r="F26" s="16"/>
      <c r="G26" s="16"/>
      <c r="H26" s="16"/>
      <c r="I26" s="16"/>
      <c r="J26" s="16"/>
      <c r="K26" s="17"/>
    </row>
    <row r="27" spans="2:13" ht="13.5" customHeight="1" x14ac:dyDescent="0.25">
      <c r="B27" s="15"/>
      <c r="C27" s="16"/>
      <c r="D27" s="16"/>
      <c r="E27" s="16"/>
      <c r="F27" s="16"/>
      <c r="G27" s="16"/>
      <c r="H27" s="16"/>
      <c r="I27" s="16"/>
      <c r="J27" s="16"/>
      <c r="K27" s="17"/>
    </row>
    <row r="28" spans="2:13" ht="51.75" hidden="1" customHeight="1" x14ac:dyDescent="0.25">
      <c r="B28" s="57" t="s">
        <v>35</v>
      </c>
      <c r="C28" s="92" t="s">
        <v>34</v>
      </c>
      <c r="D28" s="92"/>
      <c r="E28" s="92"/>
      <c r="F28" s="92"/>
      <c r="G28" s="92"/>
      <c r="H28" s="92"/>
      <c r="I28" s="92"/>
      <c r="J28" s="56"/>
      <c r="K28" s="13">
        <v>-1051300</v>
      </c>
      <c r="L28" s="30"/>
      <c r="M28" s="30"/>
    </row>
    <row r="29" spans="2:13" ht="0.75" customHeight="1" x14ac:dyDescent="0.25">
      <c r="B29" s="57" t="s">
        <v>36</v>
      </c>
      <c r="C29" s="92" t="s">
        <v>34</v>
      </c>
      <c r="D29" s="92"/>
      <c r="E29" s="92"/>
      <c r="F29" s="92"/>
      <c r="G29" s="92"/>
      <c r="H29" s="92"/>
      <c r="I29" s="92"/>
      <c r="J29" s="56"/>
      <c r="K29" s="13">
        <v>1051300</v>
      </c>
      <c r="L29" s="30"/>
      <c r="M29" s="30"/>
    </row>
    <row r="30" spans="2:13" x14ac:dyDescent="0.25"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2:13" x14ac:dyDescent="0.25"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2:13" x14ac:dyDescent="0.25">
      <c r="B32" s="8" t="s">
        <v>3</v>
      </c>
    </row>
    <row r="33" spans="2:13" x14ac:dyDescent="0.25">
      <c r="B33" s="8" t="s">
        <v>4</v>
      </c>
      <c r="C33" s="18"/>
      <c r="D33" s="3"/>
    </row>
    <row r="34" spans="2:13" x14ac:dyDescent="0.25">
      <c r="B34" s="6" t="s">
        <v>15</v>
      </c>
    </row>
    <row r="35" spans="2:13" ht="47.25" x14ac:dyDescent="0.25">
      <c r="B35" s="9" t="s">
        <v>5</v>
      </c>
      <c r="C35" s="9" t="s">
        <v>6</v>
      </c>
      <c r="D35" s="9" t="s">
        <v>7</v>
      </c>
      <c r="E35" s="9"/>
      <c r="F35" s="9"/>
      <c r="G35" s="9"/>
      <c r="H35" s="9" t="s">
        <v>8</v>
      </c>
      <c r="I35" s="9" t="s">
        <v>12</v>
      </c>
      <c r="J35" s="39" t="s">
        <v>32</v>
      </c>
      <c r="K35" s="39" t="s">
        <v>28</v>
      </c>
      <c r="L35" s="39" t="s">
        <v>29</v>
      </c>
      <c r="M35" s="9" t="s">
        <v>30</v>
      </c>
    </row>
    <row r="36" spans="2:13" ht="56.25" customHeight="1" x14ac:dyDescent="0.25">
      <c r="B36" s="73" t="s">
        <v>57</v>
      </c>
      <c r="C36" s="31" t="s">
        <v>45</v>
      </c>
      <c r="D36" s="31" t="s">
        <v>51</v>
      </c>
      <c r="E36" s="32" t="s">
        <v>41</v>
      </c>
      <c r="F36" s="32" t="s">
        <v>0</v>
      </c>
      <c r="G36" s="32" t="s">
        <v>52</v>
      </c>
      <c r="H36" s="32" t="s">
        <v>53</v>
      </c>
      <c r="I36" s="31"/>
      <c r="J36" s="50"/>
      <c r="K36" s="39">
        <f>K37+K38</f>
        <v>7644336</v>
      </c>
      <c r="L36" s="30"/>
      <c r="M36" s="30"/>
    </row>
    <row r="37" spans="2:13" ht="17.25" customHeight="1" x14ac:dyDescent="0.25">
      <c r="B37" s="36" t="s">
        <v>44</v>
      </c>
      <c r="C37" s="31"/>
      <c r="D37" s="31"/>
      <c r="E37" s="32"/>
      <c r="F37" s="32"/>
      <c r="G37" s="32"/>
      <c r="H37" s="32"/>
      <c r="I37" s="33" t="s">
        <v>46</v>
      </c>
      <c r="J37" s="51" t="s">
        <v>54</v>
      </c>
      <c r="K37" s="40">
        <v>6803336</v>
      </c>
      <c r="L37" s="30"/>
      <c r="M37" s="30"/>
    </row>
    <row r="38" spans="2:13" ht="17.25" customHeight="1" x14ac:dyDescent="0.25">
      <c r="B38" s="36" t="s">
        <v>55</v>
      </c>
      <c r="C38" s="31"/>
      <c r="D38" s="31"/>
      <c r="E38" s="32"/>
      <c r="F38" s="32"/>
      <c r="G38" s="32"/>
      <c r="H38" s="32"/>
      <c r="I38" s="33" t="s">
        <v>46</v>
      </c>
      <c r="J38" s="51" t="s">
        <v>54</v>
      </c>
      <c r="K38" s="40">
        <v>841000</v>
      </c>
      <c r="L38" s="30"/>
      <c r="M38" s="30"/>
    </row>
    <row r="39" spans="2:13" ht="56.25" x14ac:dyDescent="0.25">
      <c r="B39" s="73" t="s">
        <v>56</v>
      </c>
      <c r="C39" s="31" t="s">
        <v>45</v>
      </c>
      <c r="D39" s="31" t="s">
        <v>51</v>
      </c>
      <c r="E39" s="32" t="s">
        <v>41</v>
      </c>
      <c r="F39" s="32" t="s">
        <v>0</v>
      </c>
      <c r="G39" s="32" t="s">
        <v>52</v>
      </c>
      <c r="H39" s="32" t="s">
        <v>53</v>
      </c>
      <c r="I39" s="1"/>
      <c r="J39" s="1"/>
      <c r="K39" s="2">
        <v>-42551.65</v>
      </c>
      <c r="L39" s="30"/>
      <c r="M39" s="30"/>
    </row>
    <row r="40" spans="2:13" x14ac:dyDescent="0.25">
      <c r="B40" s="36" t="s">
        <v>44</v>
      </c>
      <c r="C40" s="19"/>
      <c r="D40" s="22"/>
      <c r="E40" s="22"/>
      <c r="F40" s="22"/>
      <c r="G40" s="54"/>
      <c r="H40" s="34"/>
      <c r="I40" s="33" t="s">
        <v>46</v>
      </c>
      <c r="J40" s="51" t="s">
        <v>54</v>
      </c>
      <c r="K40" s="42">
        <v>-22593.99</v>
      </c>
      <c r="L40" s="46"/>
      <c r="M40" s="46"/>
    </row>
    <row r="41" spans="2:13" ht="18" customHeight="1" x14ac:dyDescent="0.25">
      <c r="B41" s="36" t="s">
        <v>55</v>
      </c>
      <c r="C41" s="19"/>
      <c r="D41" s="22"/>
      <c r="E41" s="22"/>
      <c r="F41" s="22"/>
      <c r="G41" s="54"/>
      <c r="H41" s="55"/>
      <c r="I41" s="33" t="s">
        <v>46</v>
      </c>
      <c r="J41" s="51" t="s">
        <v>54</v>
      </c>
      <c r="K41" s="64">
        <v>-19957.66</v>
      </c>
      <c r="L41" s="46"/>
      <c r="M41" s="46"/>
    </row>
    <row r="42" spans="2:13" ht="55.5" customHeight="1" x14ac:dyDescent="0.3">
      <c r="B42" s="74" t="s">
        <v>50</v>
      </c>
      <c r="C42" s="66" t="s">
        <v>58</v>
      </c>
      <c r="D42" s="31" t="s">
        <v>51</v>
      </c>
      <c r="E42" s="32" t="s">
        <v>41</v>
      </c>
      <c r="F42" s="32" t="s">
        <v>0</v>
      </c>
      <c r="G42" s="32" t="s">
        <v>52</v>
      </c>
      <c r="H42" s="32" t="s">
        <v>53</v>
      </c>
      <c r="I42" s="35"/>
      <c r="J42" s="52"/>
      <c r="K42" s="41">
        <f>K43</f>
        <v>-1643400</v>
      </c>
      <c r="L42" s="46"/>
      <c r="M42" s="46"/>
    </row>
    <row r="43" spans="2:13" ht="29.25" customHeight="1" x14ac:dyDescent="0.3">
      <c r="B43" s="58" t="s">
        <v>55</v>
      </c>
      <c r="C43" s="19"/>
      <c r="D43" s="22"/>
      <c r="E43" s="22"/>
      <c r="F43" s="22"/>
      <c r="G43" s="54"/>
      <c r="H43" s="55"/>
      <c r="I43" s="35">
        <v>241</v>
      </c>
      <c r="J43" s="52"/>
      <c r="K43" s="42">
        <v>-1643400</v>
      </c>
      <c r="L43" s="46"/>
      <c r="M43" s="46"/>
    </row>
    <row r="44" spans="2:13" ht="29.25" customHeight="1" x14ac:dyDescent="0.3">
      <c r="B44" s="58"/>
      <c r="C44" s="19"/>
      <c r="D44" s="22"/>
      <c r="E44" s="22"/>
      <c r="F44" s="22"/>
      <c r="G44" s="54"/>
      <c r="H44" s="55"/>
      <c r="I44" s="35"/>
      <c r="J44" s="52">
        <v>300</v>
      </c>
      <c r="K44" s="42">
        <v>-1344600</v>
      </c>
      <c r="L44" s="46"/>
      <c r="M44" s="46"/>
    </row>
    <row r="45" spans="2:13" ht="29.25" customHeight="1" x14ac:dyDescent="0.3">
      <c r="B45" s="58"/>
      <c r="C45" s="19"/>
      <c r="D45" s="22"/>
      <c r="E45" s="22"/>
      <c r="F45" s="22"/>
      <c r="G45" s="54"/>
      <c r="H45" s="55"/>
      <c r="I45" s="35"/>
      <c r="J45" s="52">
        <v>501</v>
      </c>
      <c r="K45" s="42">
        <v>-298800</v>
      </c>
      <c r="L45" s="46"/>
      <c r="M45" s="46"/>
    </row>
    <row r="46" spans="2:13" ht="81.75" customHeight="1" x14ac:dyDescent="0.25">
      <c r="B46" s="73" t="s">
        <v>43</v>
      </c>
      <c r="C46" s="31" t="s">
        <v>38</v>
      </c>
      <c r="D46" s="31" t="s">
        <v>39</v>
      </c>
      <c r="E46" s="32" t="s">
        <v>40</v>
      </c>
      <c r="F46" s="32" t="s">
        <v>0</v>
      </c>
      <c r="G46" s="32" t="s">
        <v>42</v>
      </c>
      <c r="H46" s="32"/>
      <c r="I46" s="31"/>
      <c r="J46" s="50"/>
      <c r="K46" s="71">
        <f>K47+K48</f>
        <v>523557.66</v>
      </c>
      <c r="L46" s="46"/>
      <c r="M46" s="46"/>
    </row>
    <row r="47" spans="2:13" x14ac:dyDescent="0.25">
      <c r="B47" s="26" t="s">
        <v>63</v>
      </c>
      <c r="C47" s="19"/>
      <c r="D47" s="22"/>
      <c r="E47" s="22"/>
      <c r="F47" s="22"/>
      <c r="G47" s="54"/>
      <c r="H47" s="34">
        <v>121</v>
      </c>
      <c r="I47" s="35">
        <v>211</v>
      </c>
      <c r="J47" s="53">
        <v>500</v>
      </c>
      <c r="K47" s="42">
        <v>503600</v>
      </c>
      <c r="L47" s="46"/>
      <c r="M47" s="46"/>
    </row>
    <row r="48" spans="2:13" x14ac:dyDescent="0.25">
      <c r="B48" s="67" t="s">
        <v>69</v>
      </c>
      <c r="C48" s="19"/>
      <c r="D48" s="22"/>
      <c r="E48" s="22"/>
      <c r="F48" s="22"/>
      <c r="G48" s="54"/>
      <c r="H48" s="34">
        <v>244</v>
      </c>
      <c r="I48" s="35">
        <v>310</v>
      </c>
      <c r="J48" s="53">
        <v>501</v>
      </c>
      <c r="K48" s="42">
        <v>19957.66</v>
      </c>
      <c r="L48" s="46"/>
      <c r="M48" s="46"/>
    </row>
    <row r="49" spans="2:13" ht="43.5" x14ac:dyDescent="0.25">
      <c r="B49" s="72" t="s">
        <v>59</v>
      </c>
      <c r="C49" s="19" t="s">
        <v>60</v>
      </c>
      <c r="D49" s="22" t="s">
        <v>0</v>
      </c>
      <c r="E49" s="22" t="s">
        <v>1</v>
      </c>
      <c r="F49" s="22" t="s">
        <v>0</v>
      </c>
      <c r="G49" s="54" t="s">
        <v>61</v>
      </c>
      <c r="H49" s="55">
        <v>244</v>
      </c>
      <c r="I49" s="35"/>
      <c r="J49" s="53"/>
      <c r="K49" s="41">
        <f>K50</f>
        <v>46067</v>
      </c>
      <c r="L49" s="46"/>
      <c r="M49" s="46"/>
    </row>
    <row r="50" spans="2:13" x14ac:dyDescent="0.25">
      <c r="B50" s="65" t="s">
        <v>62</v>
      </c>
      <c r="C50" s="19"/>
      <c r="D50" s="22"/>
      <c r="E50" s="22"/>
      <c r="F50" s="22"/>
      <c r="G50" s="54"/>
      <c r="H50" s="55"/>
      <c r="I50" s="35">
        <v>226</v>
      </c>
      <c r="J50" s="53">
        <v>501</v>
      </c>
      <c r="K50" s="42">
        <v>46067</v>
      </c>
      <c r="L50" s="46"/>
      <c r="M50" s="46"/>
    </row>
    <row r="51" spans="2:13" x14ac:dyDescent="0.25">
      <c r="B51" s="68" t="s">
        <v>64</v>
      </c>
      <c r="C51" s="69" t="s">
        <v>65</v>
      </c>
      <c r="D51" s="70" t="s">
        <v>66</v>
      </c>
      <c r="E51" s="69" t="s">
        <v>1</v>
      </c>
      <c r="F51" s="69" t="s">
        <v>0</v>
      </c>
      <c r="G51" s="69" t="s">
        <v>67</v>
      </c>
      <c r="H51" s="55">
        <v>244</v>
      </c>
      <c r="I51" s="35"/>
      <c r="J51" s="53"/>
      <c r="K51" s="41">
        <f>K52</f>
        <v>100000</v>
      </c>
      <c r="L51" s="46"/>
      <c r="M51" s="46"/>
    </row>
    <row r="52" spans="2:13" x14ac:dyDescent="0.25">
      <c r="B52" s="65" t="s">
        <v>68</v>
      </c>
      <c r="C52" s="19"/>
      <c r="D52" s="22"/>
      <c r="E52" s="22"/>
      <c r="F52" s="22"/>
      <c r="G52" s="54"/>
      <c r="H52" s="34"/>
      <c r="I52" s="35">
        <v>225</v>
      </c>
      <c r="J52" s="53">
        <v>501</v>
      </c>
      <c r="K52" s="42">
        <v>100000</v>
      </c>
      <c r="L52" s="46"/>
      <c r="M52" s="46"/>
    </row>
    <row r="53" spans="2:13" x14ac:dyDescent="0.25">
      <c r="B53" s="77" t="s">
        <v>70</v>
      </c>
      <c r="C53" s="78" t="s">
        <v>72</v>
      </c>
      <c r="D53" s="79" t="s">
        <v>73</v>
      </c>
      <c r="E53" s="80" t="s">
        <v>1</v>
      </c>
      <c r="F53" s="80" t="s">
        <v>0</v>
      </c>
      <c r="G53" s="80" t="s">
        <v>74</v>
      </c>
      <c r="H53" s="55">
        <v>244</v>
      </c>
      <c r="I53" s="81"/>
      <c r="J53" s="52"/>
      <c r="K53" s="41">
        <f>K54</f>
        <v>152733</v>
      </c>
      <c r="L53" s="46"/>
      <c r="M53" s="46"/>
    </row>
    <row r="54" spans="2:13" x14ac:dyDescent="0.25">
      <c r="B54" s="65" t="s">
        <v>71</v>
      </c>
      <c r="C54" s="19"/>
      <c r="D54" s="22"/>
      <c r="E54" s="22"/>
      <c r="F54" s="22"/>
      <c r="G54" s="54"/>
      <c r="H54" s="34"/>
      <c r="I54" s="35">
        <v>225</v>
      </c>
      <c r="J54" s="53">
        <v>501</v>
      </c>
      <c r="K54" s="42">
        <v>152733</v>
      </c>
      <c r="L54" s="46"/>
      <c r="M54" s="46"/>
    </row>
    <row r="55" spans="2:13" x14ac:dyDescent="0.25">
      <c r="B55" s="29" t="s">
        <v>33</v>
      </c>
      <c r="C55" s="19"/>
      <c r="D55" s="22"/>
      <c r="E55" s="22"/>
      <c r="F55" s="22"/>
      <c r="G55" s="22"/>
      <c r="H55" s="21"/>
      <c r="I55" s="23"/>
      <c r="J55" s="23"/>
      <c r="K55" s="2">
        <f>K36+K39+K42+K46+K49+K51+K53</f>
        <v>6780742.0099999998</v>
      </c>
      <c r="L55" s="1"/>
      <c r="M55" s="30"/>
    </row>
    <row r="56" spans="2:13" x14ac:dyDescent="0.25">
      <c r="B56" s="49"/>
      <c r="C56" s="47"/>
      <c r="D56" s="47"/>
      <c r="E56" s="47"/>
      <c r="F56" s="47"/>
      <c r="G56" s="47"/>
      <c r="H56" s="47"/>
      <c r="I56" s="47"/>
      <c r="J56" s="47"/>
      <c r="K56" s="48"/>
      <c r="L56" s="47"/>
      <c r="M56" s="47"/>
    </row>
  </sheetData>
  <mergeCells count="18">
    <mergeCell ref="C28:I28"/>
    <mergeCell ref="C29:I29"/>
    <mergeCell ref="C23:I23"/>
    <mergeCell ref="B2:K2"/>
    <mergeCell ref="C24:I24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2:I22"/>
    <mergeCell ref="C20:I20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2020-07-23T13:04:39Z</cp:lastPrinted>
  <dcterms:created xsi:type="dcterms:W3CDTF">2019-02-03T07:52:31Z</dcterms:created>
  <dcterms:modified xsi:type="dcterms:W3CDTF">2020-07-23T13:16:23Z</dcterms:modified>
</cp:coreProperties>
</file>